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1c1\gv-gui\"/>
    </mc:Choice>
  </mc:AlternateContent>
  <bookViews>
    <workbookView xWindow="0" yWindow="0" windowWidth="20490" windowHeight="7800"/>
  </bookViews>
  <sheets>
    <sheet name="21C1-KLB1" sheetId="25" r:id="rId1"/>
    <sheet name="Sheet1" sheetId="26" r:id="rId2"/>
    <sheet name="Sheet2" sheetId="27" r:id="rId3"/>
    <sheet name="00000000" sheetId="10" state="veryHidden" r:id="rId4"/>
  </sheets>
  <definedNames>
    <definedName name="_Fill" hidden="1">#REF!</definedName>
    <definedName name="_xlnm.Print_Area" localSheetId="0">'21C1-KLB1'!$A$1:$S$40</definedName>
  </definedNames>
  <calcPr calcId="162913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12" i="25"/>
  <c r="F13" i="25"/>
  <c r="F14" i="25"/>
  <c r="F15" i="25"/>
  <c r="F16" i="25"/>
  <c r="F17" i="25"/>
  <c r="F18" i="25"/>
  <c r="F19" i="25"/>
  <c r="F20" i="25"/>
  <c r="F12" i="25"/>
  <c r="G29" i="25" l="1"/>
  <c r="H29" i="25" s="1"/>
  <c r="G24" i="25"/>
  <c r="E24" i="25"/>
  <c r="E29" i="25"/>
  <c r="F29" i="25" l="1"/>
  <c r="F24" i="25"/>
  <c r="H24" i="25"/>
  <c r="E25" i="25"/>
  <c r="F25" i="25" s="1"/>
  <c r="G25" i="25"/>
  <c r="H25" i="25" s="1"/>
  <c r="E26" i="25"/>
  <c r="F26" i="25" s="1"/>
  <c r="H26" i="25"/>
  <c r="E27" i="25"/>
  <c r="F27" i="25" s="1"/>
  <c r="G27" i="25"/>
  <c r="H27" i="25" s="1"/>
  <c r="E28" i="25"/>
  <c r="F28" i="25" s="1"/>
  <c r="G28" i="25"/>
  <c r="H28" i="25" s="1"/>
</calcChain>
</file>

<file path=xl/sharedStrings.xml><?xml version="1.0" encoding="utf-8"?>
<sst xmlns="http://schemas.openxmlformats.org/spreadsheetml/2006/main" count="68" uniqueCount="60">
  <si>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</si>
  <si>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</si>
  <si>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</si>
  <si>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</si>
  <si>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</si>
  <si>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</si>
  <si>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</si>
  <si>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</si>
  <si>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</si>
  <si>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</si>
  <si>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</si>
  <si>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</si>
  <si>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</si>
  <si>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</si>
  <si>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</si>
  <si>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</si>
  <si>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</si>
  <si>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</si>
  <si>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</si>
  <si>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</si>
  <si>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</si>
  <si>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</si>
  <si>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</si>
  <si>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</si>
  <si>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</si>
  <si>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</si>
  <si>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</si>
  <si>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t>21003475</t>
  </si>
  <si>
    <t>Nguyễn Thanh Trà</t>
  </si>
  <si>
    <t>Giang</t>
  </si>
  <si>
    <t>21001755</t>
  </si>
  <si>
    <t>Nguyễn Bảo Tường</t>
  </si>
  <si>
    <t>Hạnh</t>
  </si>
  <si>
    <t>21004402</t>
  </si>
  <si>
    <t>Nguyễn Quang</t>
  </si>
  <si>
    <t>Mẫn</t>
  </si>
  <si>
    <t>21001533</t>
  </si>
  <si>
    <t>Hồ Ngọc Bảo</t>
  </si>
  <si>
    <t>Ngân</t>
  </si>
  <si>
    <t>21004579</t>
  </si>
  <si>
    <t>Nguyễn Ngọc Thuỳ</t>
  </si>
  <si>
    <t>Nhiên</t>
  </si>
  <si>
    <t>21002430</t>
  </si>
  <si>
    <t>Trương Tam</t>
  </si>
  <si>
    <t>Phong</t>
  </si>
  <si>
    <t>21001231</t>
  </si>
  <si>
    <t>Nguyễn Ngọc Bảo</t>
  </si>
  <si>
    <t>Trân</t>
  </si>
  <si>
    <t>21004567</t>
  </si>
  <si>
    <t>Ngô Ngọc</t>
  </si>
  <si>
    <t>Tú</t>
  </si>
  <si>
    <t>21001814</t>
  </si>
  <si>
    <t>Vĩnh Bảo</t>
  </si>
  <si>
    <t>Tự</t>
  </si>
  <si>
    <t xml:space="preserve">Lớp:    21C1-KLB1            Sĩ số:   09       Khoa:  Du lịch - Khách sạn           </t>
  </si>
  <si>
    <t>Nguyễn Thanh Trà Giang</t>
  </si>
  <si>
    <t>Điểm 10</t>
  </si>
  <si>
    <r>
      <t>Học kỳ: I                 Năm học: 2023 - 2024</t>
    </r>
    <r>
      <rPr>
        <sz val="14"/>
        <rFont val="Times New Roman"/>
        <family val="1"/>
      </rPr>
      <t xml:space="preserve"> </t>
    </r>
  </si>
  <si>
    <t>Lâm Thị Phương Thùy</t>
  </si>
  <si>
    <t>TP. Hồ Chí Minh, ngày  15 tháng 12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</si>
</sst>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7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2" fontId="23" fillId="0" borderId="0" xfId="0" applyNumberFormat="1" applyFont="1" applyAlignment="1">
      <alignment horizontal="right"/>
    </xf>
    <xf numFmtId="0" fontId="10" fillId="0" borderId="0" xfId="0" applyFont="1"/>
    <xf numFmtId="0" fontId="9" fillId="0" borderId="2" xfId="0" applyFont="1" applyBorder="1"/>
    <xf numFmtId="0" fontId="25" fillId="0" borderId="2" xfId="0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right" vertical="center"/>
    </xf>
    <xf numFmtId="0" fontId="23" fillId="0" borderId="13" xfId="0" applyFont="1" applyBorder="1" applyAlignment="1">
      <alignment vertical="center" wrapText="1"/>
    </xf>
    <xf numFmtId="0" fontId="23" fillId="0" borderId="2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5" fillId="0" borderId="0" xfId="0" applyFont="1"/>
    <xf numFmtId="4" fontId="26" fillId="2" borderId="2" xfId="0" applyNumberFormat="1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right" vertical="center"/>
    </xf>
    <xf numFmtId="0" fontId="19" fillId="0" borderId="2" xfId="0" applyFont="1" applyBorder="1" applyAlignment="1">
      <alignment vertical="center"/>
    </xf>
    <xf numFmtId="0" fontId="19" fillId="2" borderId="4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23" fillId="3" borderId="2" xfId="0" quotePrefix="1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vertical="center" wrapText="1"/>
    </xf>
    <xf numFmtId="0" fontId="23" fillId="3" borderId="9" xfId="0" applyFont="1" applyFill="1" applyBorder="1" applyAlignment="1">
      <alignment vertical="center" wrapText="1"/>
    </xf>
    <xf numFmtId="4" fontId="17" fillId="3" borderId="2" xfId="0" applyNumberFormat="1" applyFont="1" applyFill="1" applyBorder="1" applyAlignment="1">
      <alignment horizontal="center" vertical="center"/>
    </xf>
    <xf numFmtId="4" fontId="26" fillId="3" borderId="2" xfId="0" applyNumberFormat="1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vertical="center"/>
    </xf>
    <xf numFmtId="2" fontId="9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27" fillId="4" borderId="3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190625" y="8286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view="pageBreakPreview" topLeftCell="A7" zoomScaleNormal="100" zoomScaleSheetLayoutView="100" workbookViewId="0">
      <selection activeCell="I14" sqref="I14"/>
    </sheetView>
  </sheetViews>
  <sheetFormatPr defaultColWidth="9" defaultRowHeight="15"/>
  <cols>
    <col min="1" max="1" width="5.125" style="3" customWidth="1"/>
    <col min="2" max="2" width="10.625" style="3" customWidth="1"/>
    <col min="3" max="3" width="20.625" style="3" customWidth="1"/>
    <col min="4" max="4" width="6.75" style="3" customWidth="1"/>
    <col min="5" max="5" width="8.25" style="3" customWidth="1"/>
    <col min="6" max="6" width="8.5" style="3" customWidth="1"/>
    <col min="7" max="7" width="6.25" style="3" customWidth="1"/>
    <col min="8" max="8" width="7.625" style="3" customWidth="1"/>
    <col min="9" max="9" width="24.37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55" t="s">
        <v>3</v>
      </c>
      <c r="B2" s="55"/>
      <c r="C2" s="55"/>
      <c r="D2" s="55"/>
      <c r="E2" s="56" t="s">
        <v>4</v>
      </c>
      <c r="F2" s="56"/>
      <c r="G2" s="56"/>
      <c r="H2" s="56"/>
      <c r="I2" s="56"/>
    </row>
    <row r="3" spans="1:20" ht="17.100000000000001" customHeight="1">
      <c r="A3" s="56" t="s">
        <v>5</v>
      </c>
      <c r="B3" s="56"/>
      <c r="C3" s="56"/>
      <c r="D3" s="56"/>
      <c r="E3" s="57" t="s">
        <v>6</v>
      </c>
      <c r="F3" s="57"/>
      <c r="G3" s="57"/>
      <c r="H3" s="57"/>
      <c r="I3" s="57"/>
    </row>
    <row r="4" spans="1:20" ht="17.100000000000001" customHeight="1">
      <c r="A4" s="56" t="s">
        <v>7</v>
      </c>
      <c r="B4" s="56"/>
      <c r="C4" s="56"/>
      <c r="D4" s="56"/>
      <c r="E4" s="42"/>
      <c r="F4" s="42"/>
      <c r="G4" s="42"/>
      <c r="H4" s="42"/>
      <c r="I4" s="42"/>
    </row>
    <row r="5" spans="1:20" s="12" customFormat="1" ht="12" customHeight="1">
      <c r="A5" s="58"/>
      <c r="B5" s="58"/>
      <c r="C5" s="58"/>
      <c r="D5" s="58"/>
    </row>
    <row r="6" spans="1:20" ht="24.95" customHeight="1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59" t="s">
        <v>57</v>
      </c>
      <c r="B7" s="59"/>
      <c r="C7" s="59"/>
      <c r="D7" s="59"/>
      <c r="E7" s="59"/>
      <c r="F7" s="59"/>
      <c r="G7" s="59"/>
      <c r="H7" s="59"/>
      <c r="I7" s="59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60" t="s">
        <v>54</v>
      </c>
      <c r="B8" s="60"/>
      <c r="C8" s="60"/>
      <c r="D8" s="60"/>
      <c r="E8" s="60"/>
      <c r="F8" s="60"/>
      <c r="G8" s="60"/>
      <c r="H8" s="60"/>
      <c r="I8" s="60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61" t="s">
        <v>0</v>
      </c>
      <c r="B10" s="61" t="s">
        <v>9</v>
      </c>
      <c r="C10" s="63" t="s">
        <v>10</v>
      </c>
      <c r="D10" s="64"/>
      <c r="E10" s="45" t="s">
        <v>11</v>
      </c>
      <c r="F10" s="46"/>
      <c r="G10" s="45" t="s">
        <v>12</v>
      </c>
      <c r="H10" s="46"/>
      <c r="I10" s="47" t="s">
        <v>1</v>
      </c>
      <c r="K10" s="52" t="s">
        <v>56</v>
      </c>
    </row>
    <row r="11" spans="1:20" s="7" customFormat="1" ht="30" customHeight="1">
      <c r="A11" s="48"/>
      <c r="B11" s="62"/>
      <c r="C11" s="65"/>
      <c r="D11" s="66"/>
      <c r="E11" s="15" t="s">
        <v>13</v>
      </c>
      <c r="F11" s="15" t="s">
        <v>14</v>
      </c>
      <c r="G11" s="15" t="s">
        <v>13</v>
      </c>
      <c r="H11" s="15" t="s">
        <v>14</v>
      </c>
      <c r="I11" s="48"/>
      <c r="K11" s="53"/>
    </row>
    <row r="12" spans="1:20" s="7" customFormat="1" ht="17.45" customHeight="1">
      <c r="A12" s="10">
        <v>1</v>
      </c>
      <c r="B12" s="27" t="s">
        <v>27</v>
      </c>
      <c r="C12" s="26" t="s">
        <v>28</v>
      </c>
      <c r="D12" s="17" t="s">
        <v>29</v>
      </c>
      <c r="E12" s="10">
        <v>64</v>
      </c>
      <c r="F12" s="18" t="str">
        <f>IF(AND(E12&gt;=90),"XS",IF(AND(E12&gt;=80),"Tốt",IF(AND(E12&gt;=70),"Khá",IF(AND(E12&gt;=60),"TB",IF(AND(E12&gt;=50),"TB",IF(AND(E12&lt;50),IF(AND(E12&gt;0),"Yếu",IF(AND(E12=0),"KXL"," "))))))))</f>
        <v>TB</v>
      </c>
      <c r="G12" s="10">
        <v>70</v>
      </c>
      <c r="H12" s="30" t="str">
        <f>IF(AND(G12&gt;=90),"XS",IF(AND(G12&gt;=80),"Tốt",IF(AND(G12&gt;=70),"Khá",IF(AND(G12&gt;=60),"TB",IF(AND(G12&gt;=50),"TB",IF(AND(G12&lt;50),IF(AND(G12&gt;0),"Yếu",IF(AND(G12=0),"KXL"," "))))))))</f>
        <v>Khá</v>
      </c>
      <c r="I12" s="33"/>
      <c r="K12" s="31">
        <v>8.5</v>
      </c>
    </row>
    <row r="13" spans="1:20" s="7" customFormat="1" ht="17.45" customHeight="1">
      <c r="A13" s="10">
        <v>2</v>
      </c>
      <c r="B13" s="27" t="s">
        <v>30</v>
      </c>
      <c r="C13" s="26" t="s">
        <v>31</v>
      </c>
      <c r="D13" s="17" t="s">
        <v>32</v>
      </c>
      <c r="E13" s="10">
        <v>63</v>
      </c>
      <c r="F13" s="18" t="str">
        <f t="shared" ref="F13:F19" si="0">IF(AND(E13&gt;=90),"XS",IF(AND(E13&gt;=80),"Tốt",IF(AND(E13&gt;=70),"Khá",IF(AND(E13&gt;=60),"TB",IF(AND(E13&gt;=50),"TB",IF(AND(E13&lt;50),IF(AND(E13&gt;0),"Yếu",IF(AND(E13=0),"KXL"," "))))))))</f>
        <v>TB</v>
      </c>
      <c r="G13" s="10">
        <v>70</v>
      </c>
      <c r="H13" s="30" t="str">
        <f t="shared" ref="H13:H19" si="1">IF(AND(G13&gt;=90),"XS",IF(AND(G13&gt;=80),"Tốt",IF(AND(G13&gt;=70),"Khá",IF(AND(G13&gt;=60),"TB",IF(AND(G13&gt;=50),"TB",IF(AND(G13&lt;50),IF(AND(G13&gt;0),"Yếu",IF(AND(G13=0),"KXL"," "))))))))</f>
        <v>Khá</v>
      </c>
      <c r="I13" s="33"/>
      <c r="K13" s="31">
        <v>8.5</v>
      </c>
    </row>
    <row r="14" spans="1:20" s="7" customFormat="1" ht="17.45" customHeight="1">
      <c r="A14" s="10">
        <v>3</v>
      </c>
      <c r="B14" s="27" t="s">
        <v>33</v>
      </c>
      <c r="C14" s="26" t="s">
        <v>34</v>
      </c>
      <c r="D14" s="17" t="s">
        <v>35</v>
      </c>
      <c r="E14" s="10">
        <v>59</v>
      </c>
      <c r="F14" s="18" t="str">
        <f t="shared" si="0"/>
        <v>TB</v>
      </c>
      <c r="G14" s="10">
        <v>70</v>
      </c>
      <c r="H14" s="30" t="str">
        <f t="shared" si="1"/>
        <v>Khá</v>
      </c>
      <c r="I14" s="33"/>
      <c r="K14" s="31">
        <v>9</v>
      </c>
    </row>
    <row r="15" spans="1:20" s="7" customFormat="1" ht="17.45" customHeight="1">
      <c r="A15" s="10">
        <v>4</v>
      </c>
      <c r="B15" s="27" t="s">
        <v>36</v>
      </c>
      <c r="C15" s="26" t="s">
        <v>37</v>
      </c>
      <c r="D15" s="17" t="s">
        <v>38</v>
      </c>
      <c r="E15" s="10">
        <v>65</v>
      </c>
      <c r="F15" s="18" t="str">
        <f t="shared" si="0"/>
        <v>TB</v>
      </c>
      <c r="G15" s="10">
        <v>70</v>
      </c>
      <c r="H15" s="30" t="str">
        <f t="shared" si="1"/>
        <v>Khá</v>
      </c>
      <c r="I15" s="32"/>
      <c r="K15" s="31">
        <v>9</v>
      </c>
    </row>
    <row r="16" spans="1:20" s="7" customFormat="1" ht="17.45" customHeight="1">
      <c r="A16" s="10">
        <v>5</v>
      </c>
      <c r="B16" s="27" t="s">
        <v>39</v>
      </c>
      <c r="C16" s="26" t="s">
        <v>40</v>
      </c>
      <c r="D16" s="17" t="s">
        <v>41</v>
      </c>
      <c r="E16" s="10">
        <v>57</v>
      </c>
      <c r="F16" s="18" t="str">
        <f t="shared" si="0"/>
        <v>TB</v>
      </c>
      <c r="G16" s="10">
        <v>70</v>
      </c>
      <c r="H16" s="30" t="str">
        <f t="shared" si="1"/>
        <v>Khá</v>
      </c>
      <c r="I16" s="32"/>
      <c r="K16" s="31">
        <v>9</v>
      </c>
    </row>
    <row r="17" spans="1:11" s="7" customFormat="1" ht="17.45" customHeight="1">
      <c r="A17" s="34">
        <v>6</v>
      </c>
      <c r="B17" s="35" t="s">
        <v>42</v>
      </c>
      <c r="C17" s="36" t="s">
        <v>43</v>
      </c>
      <c r="D17" s="37" t="s">
        <v>44</v>
      </c>
      <c r="E17" s="34">
        <v>58</v>
      </c>
      <c r="F17" s="38" t="str">
        <f t="shared" si="0"/>
        <v>TB</v>
      </c>
      <c r="G17" s="34">
        <v>50</v>
      </c>
      <c r="H17" s="39" t="str">
        <f t="shared" si="1"/>
        <v>TB</v>
      </c>
      <c r="I17" s="40"/>
      <c r="K17" s="31">
        <v>0</v>
      </c>
    </row>
    <row r="18" spans="1:11" s="7" customFormat="1" ht="17.45" customHeight="1">
      <c r="A18" s="10">
        <v>7</v>
      </c>
      <c r="B18" s="27" t="s">
        <v>45</v>
      </c>
      <c r="C18" s="26" t="s">
        <v>46</v>
      </c>
      <c r="D18" s="17" t="s">
        <v>47</v>
      </c>
      <c r="E18" s="10">
        <v>56</v>
      </c>
      <c r="F18" s="18" t="str">
        <f t="shared" si="0"/>
        <v>TB</v>
      </c>
      <c r="G18" s="10">
        <v>70</v>
      </c>
      <c r="H18" s="30" t="str">
        <f t="shared" si="1"/>
        <v>Khá</v>
      </c>
      <c r="I18" s="32"/>
      <c r="K18" s="31">
        <v>8</v>
      </c>
    </row>
    <row r="19" spans="1:11" s="7" customFormat="1" ht="17.45" customHeight="1">
      <c r="A19" s="10">
        <v>8</v>
      </c>
      <c r="B19" s="27" t="s">
        <v>48</v>
      </c>
      <c r="C19" s="26" t="s">
        <v>49</v>
      </c>
      <c r="D19" s="17" t="s">
        <v>50</v>
      </c>
      <c r="E19" s="10">
        <v>57</v>
      </c>
      <c r="F19" s="18" t="str">
        <f t="shared" si="0"/>
        <v>TB</v>
      </c>
      <c r="G19" s="10">
        <v>70</v>
      </c>
      <c r="H19" s="30" t="str">
        <f t="shared" si="1"/>
        <v>Khá</v>
      </c>
      <c r="I19" s="32"/>
      <c r="K19" s="31">
        <v>9</v>
      </c>
    </row>
    <row r="20" spans="1:11" s="7" customFormat="1" ht="17.45" customHeight="1">
      <c r="A20" s="10">
        <v>9</v>
      </c>
      <c r="B20" s="27" t="s">
        <v>51</v>
      </c>
      <c r="C20" s="16" t="s">
        <v>52</v>
      </c>
      <c r="D20" s="17" t="s">
        <v>53</v>
      </c>
      <c r="E20" s="10">
        <v>56</v>
      </c>
      <c r="F20" s="18" t="str">
        <f t="shared" ref="F20" si="2">IF(AND(E20&gt;=90),"XS",IF(AND(E20&gt;=80),"Tốt",IF(AND(E20&gt;=70),"Khá",IF(AND(E20&gt;=60),"TB",IF(AND(E20&gt;=50),"TB",IF(AND(E20&lt;50),IF(AND(E20&gt;0),"Yếu",IF(AND(E20=0),"KXL"," "))))))))</f>
        <v>TB</v>
      </c>
      <c r="G20" s="10">
        <v>70</v>
      </c>
      <c r="H20" s="30" t="str">
        <f t="shared" ref="H20" si="3">IF(AND(G20&gt;=90),"XS",IF(AND(G20&gt;=80),"Tốt",IF(AND(G20&gt;=70),"Khá",IF(AND(G20&gt;=60),"TB",IF(AND(G20&gt;=50),"TB",IF(AND(G20&lt;50),IF(AND(G20&gt;0),"Yếu",IF(AND(G20=0),"KXL"," "))))))))</f>
        <v>Khá</v>
      </c>
      <c r="I20" s="32"/>
      <c r="K20" s="31">
        <v>8.5</v>
      </c>
    </row>
    <row r="21" spans="1:11" ht="20.100000000000001" customHeight="1">
      <c r="C21" s="49" t="s">
        <v>15</v>
      </c>
      <c r="D21" s="49"/>
      <c r="E21" s="49"/>
      <c r="F21" s="49"/>
      <c r="G21" s="49"/>
      <c r="H21" s="49"/>
      <c r="I21" s="49"/>
    </row>
    <row r="22" spans="1:11" ht="18" customHeight="1">
      <c r="C22" s="50" t="s">
        <v>16</v>
      </c>
      <c r="D22" s="50"/>
      <c r="E22" s="51" t="s">
        <v>11</v>
      </c>
      <c r="F22" s="51"/>
      <c r="G22" s="51" t="s">
        <v>12</v>
      </c>
      <c r="H22" s="51"/>
      <c r="I22" s="50" t="s">
        <v>1</v>
      </c>
    </row>
    <row r="23" spans="1:11" s="7" customFormat="1" ht="18" customHeight="1">
      <c r="C23" s="50"/>
      <c r="D23" s="50"/>
      <c r="E23" s="15" t="s">
        <v>17</v>
      </c>
      <c r="F23" s="8" t="s">
        <v>18</v>
      </c>
      <c r="G23" s="15" t="s">
        <v>17</v>
      </c>
      <c r="H23" s="8" t="s">
        <v>18</v>
      </c>
      <c r="I23" s="50"/>
    </row>
    <row r="24" spans="1:11" ht="18" customHeight="1">
      <c r="C24" s="43" t="s">
        <v>19</v>
      </c>
      <c r="D24" s="43"/>
      <c r="E24" s="19">
        <f>COUNTIF(F12:F20,"XS")</f>
        <v>0</v>
      </c>
      <c r="F24" s="20">
        <f>E24*100/$A$20</f>
        <v>0</v>
      </c>
      <c r="G24" s="24">
        <f>COUNTIF(H12:H20,"XS")</f>
        <v>0</v>
      </c>
      <c r="H24" s="25">
        <f>G24*100/$A$20</f>
        <v>0</v>
      </c>
      <c r="I24" s="23"/>
    </row>
    <row r="25" spans="1:11" ht="18" customHeight="1">
      <c r="C25" s="43" t="s">
        <v>20</v>
      </c>
      <c r="D25" s="43"/>
      <c r="E25" s="19">
        <f>COUNTIF(F12:F20,"Tốt")</f>
        <v>0</v>
      </c>
      <c r="F25" s="20">
        <f>E25*100/$A$20</f>
        <v>0</v>
      </c>
      <c r="G25" s="24">
        <f>COUNTIF(H12:H20,"Tốt")</f>
        <v>0</v>
      </c>
      <c r="H25" s="25">
        <f t="shared" ref="H25:H29" si="4">G25*100/$A$20</f>
        <v>0</v>
      </c>
      <c r="I25" s="23"/>
    </row>
    <row r="26" spans="1:11" ht="18" customHeight="1">
      <c r="C26" s="43" t="s">
        <v>21</v>
      </c>
      <c r="D26" s="43"/>
      <c r="E26" s="19">
        <f>COUNTIF(F12:F20,"Khá")</f>
        <v>0</v>
      </c>
      <c r="F26" s="20">
        <f t="shared" ref="F26:F29" si="5">E26*100/$A$20</f>
        <v>0</v>
      </c>
      <c r="G26" s="10">
        <v>8</v>
      </c>
      <c r="H26" s="41">
        <f t="shared" si="4"/>
        <v>88.888888888888886</v>
      </c>
      <c r="I26" s="23"/>
    </row>
    <row r="27" spans="1:11" ht="18" customHeight="1">
      <c r="C27" s="43" t="s">
        <v>22</v>
      </c>
      <c r="D27" s="43"/>
      <c r="E27" s="19">
        <f>COUNTIF(F12:F20,"TB")</f>
        <v>9</v>
      </c>
      <c r="F27" s="20">
        <f t="shared" si="5"/>
        <v>100</v>
      </c>
      <c r="G27" s="10">
        <f>COUNTIF(H12:H20,"TB")</f>
        <v>1</v>
      </c>
      <c r="H27" s="41">
        <f t="shared" si="4"/>
        <v>11.111111111111111</v>
      </c>
      <c r="I27" s="23"/>
    </row>
    <row r="28" spans="1:11" ht="18" customHeight="1">
      <c r="C28" s="43" t="s">
        <v>23</v>
      </c>
      <c r="D28" s="43"/>
      <c r="E28" s="19">
        <f>COUNTIF(F12:F20,"Yếu")</f>
        <v>0</v>
      </c>
      <c r="F28" s="20">
        <f t="shared" si="5"/>
        <v>0</v>
      </c>
      <c r="G28" s="24">
        <f>COUNTIF(H12:H20,"Yếu")</f>
        <v>0</v>
      </c>
      <c r="H28" s="25">
        <f t="shared" si="4"/>
        <v>0</v>
      </c>
      <c r="I28" s="23"/>
    </row>
    <row r="29" spans="1:11" ht="18" customHeight="1">
      <c r="C29" s="43" t="s">
        <v>24</v>
      </c>
      <c r="D29" s="43"/>
      <c r="E29" s="19">
        <f>COUNTIF(F12:F20,"KXL")</f>
        <v>0</v>
      </c>
      <c r="F29" s="20">
        <f t="shared" si="5"/>
        <v>0</v>
      </c>
      <c r="G29" s="24">
        <f>COUNTIF(H12:H20,"KXL")</f>
        <v>0</v>
      </c>
      <c r="H29" s="25">
        <f t="shared" si="4"/>
        <v>0</v>
      </c>
      <c r="I29" s="23"/>
    </row>
    <row r="30" spans="1:11">
      <c r="C30" s="9"/>
      <c r="D30" s="9"/>
      <c r="F30" s="21"/>
    </row>
    <row r="31" spans="1:11" ht="18" customHeight="1">
      <c r="E31" s="44" t="s">
        <v>59</v>
      </c>
      <c r="F31" s="44"/>
      <c r="G31" s="44"/>
      <c r="H31" s="44"/>
      <c r="I31" s="44"/>
    </row>
    <row r="32" spans="1:11" ht="18" customHeight="1">
      <c r="A32" s="42" t="s">
        <v>25</v>
      </c>
      <c r="B32" s="42"/>
      <c r="C32" s="42"/>
      <c r="D32" s="42"/>
      <c r="E32" s="42"/>
      <c r="F32" s="42" t="s">
        <v>11</v>
      </c>
      <c r="G32" s="42"/>
      <c r="H32" s="42"/>
      <c r="I32" s="28" t="s">
        <v>26</v>
      </c>
      <c r="J32" s="22"/>
    </row>
    <row r="33" spans="1:9" ht="18" customHeight="1"/>
    <row r="34" spans="1:9" ht="18" customHeight="1"/>
    <row r="35" spans="1:9" ht="18" customHeight="1"/>
    <row r="36" spans="1:9" ht="18" customHeight="1">
      <c r="A36" s="29">
        <v>1</v>
      </c>
    </row>
    <row r="37" spans="1:9">
      <c r="F37" s="42" t="s">
        <v>58</v>
      </c>
      <c r="G37" s="54"/>
      <c r="H37" s="54"/>
      <c r="I37" s="28" t="s">
        <v>55</v>
      </c>
    </row>
  </sheetData>
  <mergeCells count="32">
    <mergeCell ref="K10:K11"/>
    <mergeCell ref="F37:H37"/>
    <mergeCell ref="A2:D2"/>
    <mergeCell ref="E2:I2"/>
    <mergeCell ref="A3:D3"/>
    <mergeCell ref="E3:I3"/>
    <mergeCell ref="A4:D4"/>
    <mergeCell ref="E4:I4"/>
    <mergeCell ref="C24:D2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21:I21"/>
    <mergeCell ref="C22:D23"/>
    <mergeCell ref="E22:F22"/>
    <mergeCell ref="G22:H22"/>
    <mergeCell ref="I22:I23"/>
    <mergeCell ref="A32:E32"/>
    <mergeCell ref="F32:H32"/>
    <mergeCell ref="C25:D25"/>
    <mergeCell ref="C26:D26"/>
    <mergeCell ref="C27:D27"/>
    <mergeCell ref="C28:D28"/>
    <mergeCell ref="C29:D29"/>
    <mergeCell ref="E31:I31"/>
  </mergeCells>
  <conditionalFormatting sqref="F12:F20 H12:H2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5" bottom="0.5" header="0" footer="0.2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21C1-KLB1</vt:lpstr>
      <vt:lpstr>Sheet1</vt:lpstr>
      <vt:lpstr>Sheet2</vt:lpstr>
      <vt:lpstr>'21C1-KLB1'!Print_Area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2023-05-24T04:32:20Z</cp:lastPrinted>
  <dcterms:created xsi:type="dcterms:W3CDTF">1999-12-31T18:49:42Z</dcterms:created>
  <dcterms:modified xsi:type="dcterms:W3CDTF">2023-12-20T07:00:54Z</dcterms:modified>
</cp:coreProperties>
</file>